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14850" windowHeight="8880" activeTab="1"/>
  </bookViews>
  <sheets>
    <sheet name="NULM - Dist 9" sheetId="2" r:id="rId1"/>
    <sheet name="NULM - Bank  9" sheetId="3" r:id="rId2"/>
  </sheets>
  <definedNames>
    <definedName name="_xlnm._FilterDatabase" localSheetId="1" hidden="1">'NULM - Bank  9'!$A$6:$R$6</definedName>
    <definedName name="_xlnm.Print_Area" localSheetId="0">'NULM - Dist 9'!$A$1:$M$45</definedName>
    <definedName name="_xlnm.Print_Area">'NULM - Dist 9'!$A$1:$M$45</definedName>
  </definedNames>
  <calcPr calcId="145621"/>
</workbook>
</file>

<file path=xl/calcChain.xml><?xml version="1.0" encoding="utf-8"?>
<calcChain xmlns="http://schemas.openxmlformats.org/spreadsheetml/2006/main">
  <c r="L8" i="3" l="1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43" i="2" s="1"/>
  <c r="L11" i="2"/>
  <c r="L10" i="2"/>
  <c r="E7" i="3"/>
  <c r="E28" i="3" s="1"/>
  <c r="D7" i="3"/>
  <c r="D28" i="3" s="1"/>
  <c r="C7" i="3"/>
  <c r="C28" i="3"/>
  <c r="J43" i="2"/>
  <c r="I43" i="2"/>
  <c r="H43" i="2"/>
  <c r="G43" i="2"/>
  <c r="F43" i="2"/>
  <c r="L27" i="3"/>
  <c r="L24" i="3"/>
  <c r="L23" i="3"/>
  <c r="L22" i="3"/>
  <c r="L21" i="3"/>
  <c r="L20" i="3"/>
  <c r="L19" i="3"/>
  <c r="L26" i="3"/>
  <c r="L18" i="3"/>
  <c r="L17" i="3"/>
  <c r="L16" i="3"/>
  <c r="L15" i="3"/>
  <c r="L14" i="3"/>
  <c r="L13" i="3"/>
  <c r="L12" i="3"/>
  <c r="L11" i="3"/>
  <c r="L10" i="3"/>
  <c r="L28" i="3" s="1"/>
  <c r="L9" i="3"/>
  <c r="L7" i="3"/>
  <c r="L25" i="3"/>
  <c r="G28" i="3"/>
  <c r="K28" i="3"/>
  <c r="M27" i="3"/>
  <c r="J28" i="3"/>
  <c r="I28" i="3"/>
  <c r="H28" i="3"/>
  <c r="F28" i="3"/>
  <c r="M25" i="3"/>
  <c r="M7" i="3"/>
  <c r="M8" i="3"/>
  <c r="M28" i="3" s="1"/>
  <c r="M9" i="3"/>
  <c r="M10" i="3"/>
  <c r="M11" i="3"/>
  <c r="M12" i="3"/>
  <c r="M13" i="3"/>
  <c r="M14" i="3"/>
  <c r="M15" i="3"/>
  <c r="M16" i="3"/>
  <c r="M17" i="3"/>
  <c r="M18" i="3"/>
  <c r="M26" i="3"/>
  <c r="M19" i="3"/>
  <c r="M20" i="3"/>
  <c r="M21" i="3"/>
  <c r="M22" i="3"/>
  <c r="M23" i="3"/>
  <c r="M24" i="3"/>
  <c r="M42" i="2"/>
  <c r="C43" i="2"/>
  <c r="D43" i="2"/>
  <c r="E43" i="2"/>
  <c r="K43" i="2"/>
  <c r="K48" i="2"/>
</calcChain>
</file>

<file path=xl/sharedStrings.xml><?xml version="1.0" encoding="utf-8"?>
<sst xmlns="http://schemas.openxmlformats.org/spreadsheetml/2006/main" count="106" uniqueCount="78">
  <si>
    <t>TOTAL</t>
  </si>
  <si>
    <t>Sr. No.</t>
  </si>
  <si>
    <t>Total</t>
  </si>
  <si>
    <t>Source : GULM, Gujarat</t>
  </si>
  <si>
    <t>Name of Dist.</t>
  </si>
  <si>
    <t>Amreli</t>
  </si>
  <si>
    <t>Bharuch</t>
  </si>
  <si>
    <t>Botad</t>
  </si>
  <si>
    <t>Chhota Udaipur</t>
  </si>
  <si>
    <t>Dahod</t>
  </si>
  <si>
    <t>Mehsana</t>
  </si>
  <si>
    <t>Morbi</t>
  </si>
  <si>
    <t>Navsari</t>
  </si>
  <si>
    <t>Patan</t>
  </si>
  <si>
    <t>Porbandar</t>
  </si>
  <si>
    <t>Valsad</t>
  </si>
  <si>
    <t>Targets</t>
  </si>
  <si>
    <t>Individual</t>
  </si>
  <si>
    <t>Group</t>
  </si>
  <si>
    <t>SHG</t>
  </si>
  <si>
    <t>Application sponsered</t>
  </si>
  <si>
    <t>No.</t>
  </si>
  <si>
    <t>Amt.</t>
  </si>
  <si>
    <t>Application Sanctioned</t>
  </si>
  <si>
    <t>Application rejected</t>
  </si>
  <si>
    <t>NULM</t>
  </si>
  <si>
    <t>Application pending</t>
  </si>
  <si>
    <t>(Rs. in lakhs)</t>
  </si>
  <si>
    <t>Name of Bank</t>
  </si>
  <si>
    <t>Axis Bank</t>
  </si>
  <si>
    <t>Bank of Baroda</t>
  </si>
  <si>
    <t>Bank of India</t>
  </si>
  <si>
    <t>Baroda Gujarat Gramin Bank</t>
  </si>
  <si>
    <t>Canara Bank</t>
  </si>
  <si>
    <t>Central Bank of India</t>
  </si>
  <si>
    <t>Federal Bank</t>
  </si>
  <si>
    <t>Indian Bank</t>
  </si>
  <si>
    <t>Indian Overseas Bank</t>
  </si>
  <si>
    <t>Kotak Mahindra Bank</t>
  </si>
  <si>
    <t>Punjab &amp; Sindh Bank</t>
  </si>
  <si>
    <t>Punjab National Bank</t>
  </si>
  <si>
    <t>Saurastra Gramin Bank</t>
  </si>
  <si>
    <t>State Bank of India</t>
  </si>
  <si>
    <t>UCO Bank</t>
  </si>
  <si>
    <t>Union Bank of India</t>
  </si>
  <si>
    <t>DAY-NULM</t>
  </si>
  <si>
    <t xml:space="preserve">Bankwise details of loan applications sponsored and disposed under </t>
  </si>
  <si>
    <t xml:space="preserve">Corporation / Nagarpalika-wise details of loan applications sponsored and disposed under </t>
  </si>
  <si>
    <t>Anand</t>
  </si>
  <si>
    <t>Surendranagar</t>
  </si>
  <si>
    <t>Other Banks</t>
  </si>
  <si>
    <t>Bank of Maharashtra</t>
  </si>
  <si>
    <t>HDFC Bank</t>
  </si>
  <si>
    <t>ICICI Bank</t>
  </si>
  <si>
    <t>IDBI Bank</t>
  </si>
  <si>
    <t>Ahmedabad</t>
  </si>
  <si>
    <t>Arvalli</t>
  </si>
  <si>
    <t>Banaskanha</t>
  </si>
  <si>
    <t>Bhavnagar</t>
  </si>
  <si>
    <t>Devbhumi Dwarka</t>
  </si>
  <si>
    <t>Gandhinagar</t>
  </si>
  <si>
    <t>Gir Somnath</t>
  </si>
  <si>
    <t>Jamnagar</t>
  </si>
  <si>
    <t>Junaghadh</t>
  </si>
  <si>
    <t>Kheda</t>
  </si>
  <si>
    <t>Kutch</t>
  </si>
  <si>
    <t>Mahisagar</t>
  </si>
  <si>
    <t>Narmada</t>
  </si>
  <si>
    <t>Panchmahal</t>
  </si>
  <si>
    <t>Rajkot</t>
  </si>
  <si>
    <t>Sabarkantha</t>
  </si>
  <si>
    <t>Surat</t>
  </si>
  <si>
    <t>Tapi</t>
  </si>
  <si>
    <t>Vadodara</t>
  </si>
  <si>
    <t>Dangs</t>
  </si>
  <si>
    <t>Deendayal Antyodaya Yojana-National Urban Livelihoods Mission (DAY-NULM) for the quarter ended Sept. - 2021</t>
  </si>
  <si>
    <t xml:space="preserve">         Annexure - 9</t>
  </si>
  <si>
    <t xml:space="preserve">      Annexure - 9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</si>
</sst>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2"/>
      <name val="Arial"/>
    </font>
    <font>
      <sz val="12"/>
      <name val="Arial"/>
    </font>
    <font>
      <b/>
      <sz val="14"/>
      <name val="Arial"/>
    </font>
    <font>
      <b/>
      <sz val="12"/>
      <name val="Arial"/>
    </font>
    <font>
      <b/>
      <sz val="15"/>
      <name val="Arial"/>
    </font>
    <font>
      <b/>
      <sz val="12"/>
      <name val="Arial"/>
      <family val="2"/>
    </font>
    <font>
      <sz val="10"/>
      <name val="Arial"/>
      <family val="2"/>
    </font>
    <font>
      <sz val="12"/>
      <name val="Arial Black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3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2" fillId="0" borderId="0"/>
  </cellStyleXfs>
  <cellXfs count="72">
    <xf numFmtId="0" fontId="0" fillId="0" borderId="0" xfId="0"/>
    <xf numFmtId="0" fontId="1" fillId="0" borderId="0" xfId="0" applyNumberFormat="1" applyFont="1" applyAlignment="1"/>
    <xf numFmtId="0" fontId="2" fillId="0" borderId="0" xfId="0" applyNumberFormat="1" applyFont="1" applyAlignment="1">
      <alignment horizontal="centerContinuous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/>
    </xf>
    <xf numFmtId="0" fontId="1" fillId="0" borderId="0" xfId="0" applyNumberFormat="1" applyFont="1"/>
    <xf numFmtId="0" fontId="4" fillId="0" borderId="0" xfId="0" applyNumberFormat="1" applyFont="1" applyAlignment="1">
      <alignment horizontal="centerContinuous" vertical="center"/>
    </xf>
    <xf numFmtId="0" fontId="2" fillId="0" borderId="0" xfId="0" applyNumberFormat="1" applyFont="1" applyAlignment="1"/>
    <xf numFmtId="0" fontId="3" fillId="0" borderId="1" xfId="0" applyNumberFormat="1" applyFont="1" applyBorder="1" applyAlignment="1"/>
    <xf numFmtId="2" fontId="3" fillId="0" borderId="1" xfId="0" applyNumberFormat="1" applyFont="1" applyBorder="1" applyAlignment="1"/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0" fontId="5" fillId="0" borderId="1" xfId="0" applyFont="1" applyBorder="1"/>
    <xf numFmtId="0" fontId="5" fillId="0" borderId="0" xfId="0" applyFont="1"/>
    <xf numFmtId="1" fontId="0" fillId="0" borderId="0" xfId="0" applyNumberFormat="1"/>
    <xf numFmtId="2" fontId="1" fillId="0" borderId="0" xfId="0" applyNumberFormat="1" applyFont="1" applyAlignment="1"/>
    <xf numFmtId="2" fontId="5" fillId="0" borderId="1" xfId="0" applyNumberFormat="1" applyFont="1" applyBorder="1"/>
    <xf numFmtId="0" fontId="8" fillId="0" borderId="0" xfId="0" applyNumberFormat="1" applyFont="1" applyAlignment="1"/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Continuous" vertical="center"/>
    </xf>
    <xf numFmtId="0" fontId="3" fillId="0" borderId="1" xfId="0" applyNumberFormat="1" applyFont="1" applyFill="1" applyBorder="1" applyAlignment="1">
      <alignment horizontal="center"/>
    </xf>
    <xf numFmtId="0" fontId="5" fillId="0" borderId="1" xfId="0" applyFont="1" applyFill="1" applyBorder="1"/>
    <xf numFmtId="0" fontId="7" fillId="0" borderId="1" xfId="0" applyFont="1" applyFill="1" applyBorder="1" applyAlignment="1">
      <alignment vertical="center"/>
    </xf>
    <xf numFmtId="0" fontId="0" fillId="0" borderId="0" xfId="0" applyFill="1"/>
    <xf numFmtId="0" fontId="3" fillId="0" borderId="1" xfId="0" applyNumberFormat="1" applyFont="1" applyBorder="1" applyAlignment="1">
      <alignment vertical="center" wrapText="1"/>
    </xf>
    <xf numFmtId="0" fontId="9" fillId="0" borderId="0" xfId="0" applyNumberFormat="1" applyFont="1" applyAlignment="1">
      <alignment vertical="center"/>
    </xf>
    <xf numFmtId="2" fontId="4" fillId="0" borderId="0" xfId="0" applyNumberFormat="1" applyFont="1" applyAlignment="1">
      <alignment horizontal="centerContinuous" vertical="center"/>
    </xf>
    <xf numFmtId="2" fontId="3" fillId="0" borderId="1" xfId="0" applyNumberFormat="1" applyFont="1" applyBorder="1" applyAlignment="1">
      <alignment horizontal="center"/>
    </xf>
    <xf numFmtId="2" fontId="1" fillId="0" borderId="0" xfId="0" applyNumberFormat="1" applyFont="1"/>
    <xf numFmtId="2" fontId="8" fillId="0" borderId="0" xfId="0" applyNumberFormat="1" applyFont="1" applyAlignment="1"/>
    <xf numFmtId="2" fontId="9" fillId="0" borderId="0" xfId="0" applyNumberFormat="1" applyFont="1" applyAlignment="1">
      <alignment vertical="center"/>
    </xf>
    <xf numFmtId="2" fontId="11" fillId="0" borderId="0" xfId="0" applyNumberFormat="1" applyFont="1" applyAlignment="1">
      <alignment vertical="center"/>
    </xf>
    <xf numFmtId="2" fontId="3" fillId="0" borderId="0" xfId="0" applyNumberFormat="1" applyFont="1" applyAlignment="1">
      <alignment horizontal="right"/>
    </xf>
    <xf numFmtId="2" fontId="2" fillId="0" borderId="0" xfId="0" applyNumberFormat="1" applyFont="1" applyAlignment="1"/>
    <xf numFmtId="2" fontId="3" fillId="0" borderId="2" xfId="0" applyNumberFormat="1" applyFont="1" applyBorder="1" applyAlignment="1">
      <alignment vertical="top" wrapText="1"/>
    </xf>
    <xf numFmtId="2" fontId="8" fillId="0" borderId="0" xfId="0" applyNumberFormat="1" applyFont="1" applyAlignment="1">
      <alignment vertical="center"/>
    </xf>
    <xf numFmtId="0" fontId="5" fillId="0" borderId="2" xfId="0" applyFont="1" applyBorder="1"/>
    <xf numFmtId="164" fontId="1" fillId="0" borderId="0" xfId="0" applyNumberFormat="1" applyFont="1" applyAlignment="1"/>
    <xf numFmtId="164" fontId="4" fillId="0" borderId="0" xfId="0" applyNumberFormat="1" applyFont="1" applyAlignment="1">
      <alignment horizontal="centerContinuous" vertic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/>
    <xf numFmtId="164" fontId="1" fillId="0" borderId="0" xfId="0" applyNumberFormat="1" applyFont="1"/>
    <xf numFmtId="164" fontId="3" fillId="0" borderId="0" xfId="0" applyNumberFormat="1" applyFont="1" applyAlignment="1"/>
    <xf numFmtId="0" fontId="0" fillId="0" borderId="0" xfId="0" applyBorder="1"/>
    <xf numFmtId="0" fontId="5" fillId="0" borderId="0" xfId="0" applyFont="1" applyFill="1" applyBorder="1"/>
    <xf numFmtId="2" fontId="5" fillId="0" borderId="0" xfId="0" applyNumberFormat="1" applyFont="1" applyFill="1" applyBorder="1"/>
    <xf numFmtId="0" fontId="0" fillId="0" borderId="0" xfId="0" applyNumberFormat="1" applyFont="1"/>
    <xf numFmtId="0" fontId="8" fillId="0" borderId="0" xfId="0" applyNumberFormat="1" applyFont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10" fillId="0" borderId="0" xfId="0" applyNumberFormat="1" applyFont="1" applyAlignment="1">
      <alignment horizontal="left"/>
    </xf>
    <xf numFmtId="0" fontId="3" fillId="0" borderId="5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IE48"/>
  <sheetViews>
    <sheetView showOutlineSymbols="0" topLeftCell="A30" zoomScale="87" zoomScaleNormal="87" workbookViewId="0">
      <selection sqref="A1:L45"/>
    </sheetView>
  </sheetViews>
  <sheetFormatPr defaultRowHeight="15" x14ac:dyDescent="0.2"/>
  <cols>
    <col min="1" max="1" width="7.33203125" style="1" customWidth="1"/>
    <col min="2" max="2" width="19.77734375" style="1" customWidth="1"/>
    <col min="3" max="3" width="13" style="1" hidden="1" customWidth="1"/>
    <col min="4" max="4" width="10.6640625" style="1" hidden="1" customWidth="1"/>
    <col min="5" max="5" width="10.88671875" style="1" hidden="1" customWidth="1"/>
    <col min="6" max="6" width="17.21875" style="1" customWidth="1"/>
    <col min="7" max="7" width="12.5546875" style="42" customWidth="1"/>
    <col min="8" max="8" width="13.109375" style="1" customWidth="1"/>
    <col min="9" max="9" width="12.6640625" style="16" customWidth="1"/>
    <col min="10" max="10" width="12.88671875" style="1" customWidth="1"/>
    <col min="11" max="11" width="10.109375" style="16" hidden="1" customWidth="1"/>
    <col min="12" max="12" width="14.5546875" style="1" customWidth="1"/>
    <col min="13" max="13" width="12.6640625" style="16" hidden="1" customWidth="1"/>
    <col min="14" max="239" width="9.6640625" style="1" customWidth="1"/>
  </cols>
  <sheetData>
    <row r="1" spans="1:13" ht="23.25" x14ac:dyDescent="0.35">
      <c r="A1" s="52" t="s">
        <v>77</v>
      </c>
      <c r="B1" s="52"/>
      <c r="C1" s="52"/>
      <c r="D1" s="52"/>
      <c r="E1" s="52"/>
      <c r="F1" s="52"/>
      <c r="G1" s="52"/>
      <c r="H1" s="52"/>
      <c r="I1" s="52"/>
      <c r="J1" s="52"/>
      <c r="K1" s="40"/>
      <c r="L1" s="22" t="s">
        <v>45</v>
      </c>
      <c r="M1" s="34" t="s">
        <v>25</v>
      </c>
    </row>
    <row r="2" spans="1:13" hidden="1" x14ac:dyDescent="0.2">
      <c r="A2" s="5"/>
    </row>
    <row r="3" spans="1:13" hidden="1" x14ac:dyDescent="0.2">
      <c r="A3" s="5"/>
    </row>
    <row r="4" spans="1:13" ht="18" x14ac:dyDescent="0.2">
      <c r="A4" s="54" t="s">
        <v>47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35"/>
    </row>
    <row r="5" spans="1:13" ht="16.5" x14ac:dyDescent="0.2">
      <c r="A5" s="53" t="s">
        <v>75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6"/>
    </row>
    <row r="6" spans="1:13" ht="15" customHeight="1" x14ac:dyDescent="0.25">
      <c r="A6" s="6"/>
      <c r="B6" s="6"/>
      <c r="C6" s="6"/>
      <c r="D6" s="6"/>
      <c r="E6" s="6"/>
      <c r="F6" s="22"/>
      <c r="G6" s="43"/>
      <c r="H6" s="6"/>
      <c r="I6" s="31"/>
      <c r="J6" s="6"/>
      <c r="K6" s="31"/>
      <c r="L6" s="4" t="s">
        <v>27</v>
      </c>
      <c r="M6" s="37"/>
    </row>
    <row r="7" spans="1:13" ht="0.95" customHeight="1" x14ac:dyDescent="0.25">
      <c r="A7" s="5"/>
      <c r="L7" s="7"/>
      <c r="M7" s="38"/>
    </row>
    <row r="8" spans="1:13" ht="33" customHeight="1" x14ac:dyDescent="0.25">
      <c r="A8" s="63" t="s">
        <v>1</v>
      </c>
      <c r="B8" s="63" t="s">
        <v>4</v>
      </c>
      <c r="C8" s="60" t="s">
        <v>16</v>
      </c>
      <c r="D8" s="61"/>
      <c r="E8" s="62"/>
      <c r="F8" s="56" t="s">
        <v>20</v>
      </c>
      <c r="G8" s="57"/>
      <c r="H8" s="58" t="s">
        <v>23</v>
      </c>
      <c r="I8" s="59"/>
      <c r="J8" s="56" t="s">
        <v>24</v>
      </c>
      <c r="K8" s="57"/>
      <c r="L8" s="23" t="s">
        <v>26</v>
      </c>
      <c r="M8" s="39"/>
    </row>
    <row r="9" spans="1:13" ht="15.75" x14ac:dyDescent="0.25">
      <c r="A9" s="64"/>
      <c r="B9" s="64"/>
      <c r="C9" s="10" t="s">
        <v>17</v>
      </c>
      <c r="D9" s="10" t="s">
        <v>18</v>
      </c>
      <c r="E9" s="10" t="s">
        <v>19</v>
      </c>
      <c r="F9" s="10" t="s">
        <v>21</v>
      </c>
      <c r="G9" s="44" t="s">
        <v>22</v>
      </c>
      <c r="H9" s="10" t="s">
        <v>21</v>
      </c>
      <c r="I9" s="32" t="s">
        <v>22</v>
      </c>
      <c r="J9" s="10" t="s">
        <v>21</v>
      </c>
      <c r="K9" s="32" t="s">
        <v>22</v>
      </c>
      <c r="L9" s="10" t="s">
        <v>21</v>
      </c>
      <c r="M9" s="32" t="s">
        <v>22</v>
      </c>
    </row>
    <row r="10" spans="1:13" ht="15.75" x14ac:dyDescent="0.25">
      <c r="A10" s="10">
        <v>1</v>
      </c>
      <c r="B10" s="8" t="s">
        <v>55</v>
      </c>
      <c r="C10" s="8">
        <v>530</v>
      </c>
      <c r="D10" s="8">
        <v>25</v>
      </c>
      <c r="E10" s="8">
        <v>750</v>
      </c>
      <c r="F10" s="8">
        <v>616</v>
      </c>
      <c r="G10" s="45">
        <v>568.46222</v>
      </c>
      <c r="H10" s="8">
        <v>211</v>
      </c>
      <c r="I10" s="9">
        <v>119.27612000000001</v>
      </c>
      <c r="J10" s="8">
        <v>16</v>
      </c>
      <c r="K10" s="9">
        <v>16.850000000000001</v>
      </c>
      <c r="L10" s="8">
        <f>F10-H10-J10</f>
        <v>389</v>
      </c>
      <c r="M10" s="9">
        <v>38.83</v>
      </c>
    </row>
    <row r="11" spans="1:13" ht="15.75" x14ac:dyDescent="0.25">
      <c r="A11" s="10">
        <v>2</v>
      </c>
      <c r="B11" s="8" t="s">
        <v>5</v>
      </c>
      <c r="C11" s="8">
        <v>70</v>
      </c>
      <c r="D11" s="8">
        <v>5</v>
      </c>
      <c r="E11" s="8">
        <v>40</v>
      </c>
      <c r="F11" s="8">
        <v>66</v>
      </c>
      <c r="G11" s="45">
        <v>110.31529999999999</v>
      </c>
      <c r="H11" s="8">
        <v>9</v>
      </c>
      <c r="I11" s="9">
        <v>16.59</v>
      </c>
      <c r="J11" s="8">
        <v>3</v>
      </c>
      <c r="K11" s="9">
        <v>10.24666</v>
      </c>
      <c r="L11" s="8">
        <f t="shared" ref="L11:L42" si="0">F11-H11-J11</f>
        <v>54</v>
      </c>
      <c r="M11" s="9">
        <v>115.32881999999999</v>
      </c>
    </row>
    <row r="12" spans="1:13" ht="15.75" x14ac:dyDescent="0.25">
      <c r="A12" s="10">
        <v>3</v>
      </c>
      <c r="B12" s="8" t="s">
        <v>48</v>
      </c>
      <c r="C12" s="8">
        <v>30</v>
      </c>
      <c r="D12" s="8">
        <v>1</v>
      </c>
      <c r="E12" s="8">
        <v>30</v>
      </c>
      <c r="F12" s="8">
        <v>97</v>
      </c>
      <c r="G12" s="45">
        <v>117.54897</v>
      </c>
      <c r="H12" s="8">
        <v>20</v>
      </c>
      <c r="I12" s="9">
        <v>11.6884</v>
      </c>
      <c r="J12" s="8">
        <v>13</v>
      </c>
      <c r="K12" s="9">
        <v>32.125079999999997</v>
      </c>
      <c r="L12" s="8">
        <f t="shared" si="0"/>
        <v>64</v>
      </c>
      <c r="M12" s="9">
        <v>124.77388000000001</v>
      </c>
    </row>
    <row r="13" spans="1:13" ht="15.75" x14ac:dyDescent="0.25">
      <c r="A13" s="10">
        <v>4</v>
      </c>
      <c r="B13" s="8" t="s">
        <v>56</v>
      </c>
      <c r="C13" s="8">
        <v>150</v>
      </c>
      <c r="D13" s="8">
        <v>10</v>
      </c>
      <c r="E13" s="8">
        <v>150</v>
      </c>
      <c r="F13" s="8">
        <v>39</v>
      </c>
      <c r="G13" s="45">
        <v>46.05</v>
      </c>
      <c r="H13" s="8">
        <v>6</v>
      </c>
      <c r="I13" s="9">
        <v>6.57</v>
      </c>
      <c r="J13" s="8">
        <v>9</v>
      </c>
      <c r="K13" s="9">
        <v>12.4</v>
      </c>
      <c r="L13" s="8">
        <f t="shared" si="0"/>
        <v>24</v>
      </c>
      <c r="M13" s="9">
        <v>16.97</v>
      </c>
    </row>
    <row r="14" spans="1:13" ht="15.75" x14ac:dyDescent="0.25">
      <c r="A14" s="10">
        <v>5</v>
      </c>
      <c r="B14" s="8" t="s">
        <v>57</v>
      </c>
      <c r="C14" s="8">
        <v>100</v>
      </c>
      <c r="D14" s="8">
        <v>5</v>
      </c>
      <c r="E14" s="8">
        <v>50</v>
      </c>
      <c r="F14" s="8">
        <v>85</v>
      </c>
      <c r="G14" s="45">
        <v>84.099459999999993</v>
      </c>
      <c r="H14" s="8">
        <v>44</v>
      </c>
      <c r="I14" s="9">
        <v>33.590000000000003</v>
      </c>
      <c r="J14" s="8">
        <v>3</v>
      </c>
      <c r="K14" s="9">
        <v>17.9542</v>
      </c>
      <c r="L14" s="8">
        <f t="shared" si="0"/>
        <v>38</v>
      </c>
      <c r="M14" s="9">
        <v>61.13335</v>
      </c>
    </row>
    <row r="15" spans="1:13" ht="15.75" x14ac:dyDescent="0.25">
      <c r="A15" s="10">
        <v>6</v>
      </c>
      <c r="B15" s="8" t="s">
        <v>6</v>
      </c>
      <c r="C15" s="8">
        <v>300</v>
      </c>
      <c r="D15" s="8">
        <v>10</v>
      </c>
      <c r="E15" s="8">
        <v>150</v>
      </c>
      <c r="F15" s="8">
        <v>70</v>
      </c>
      <c r="G15" s="45">
        <v>82.9</v>
      </c>
      <c r="H15" s="8">
        <v>24</v>
      </c>
      <c r="I15" s="9">
        <v>26.645</v>
      </c>
      <c r="J15" s="8">
        <v>11</v>
      </c>
      <c r="K15" s="9">
        <v>4</v>
      </c>
      <c r="L15" s="8">
        <f t="shared" si="0"/>
        <v>35</v>
      </c>
      <c r="M15" s="9">
        <v>62.387889999999999</v>
      </c>
    </row>
    <row r="16" spans="1:13" ht="15.75" x14ac:dyDescent="0.25">
      <c r="A16" s="10">
        <v>7</v>
      </c>
      <c r="B16" s="8" t="s">
        <v>58</v>
      </c>
      <c r="C16" s="8">
        <v>300</v>
      </c>
      <c r="D16" s="8">
        <v>5</v>
      </c>
      <c r="E16" s="8">
        <v>100</v>
      </c>
      <c r="F16" s="8">
        <v>324</v>
      </c>
      <c r="G16" s="45">
        <v>584.65508</v>
      </c>
      <c r="H16" s="8">
        <v>37</v>
      </c>
      <c r="I16" s="9">
        <v>52.515439999999998</v>
      </c>
      <c r="J16" s="8">
        <v>83</v>
      </c>
      <c r="K16" s="9">
        <v>45.112580000000001</v>
      </c>
      <c r="L16" s="8">
        <f t="shared" si="0"/>
        <v>204</v>
      </c>
      <c r="M16" s="9">
        <v>507.65658000000002</v>
      </c>
    </row>
    <row r="17" spans="1:13" ht="15.75" x14ac:dyDescent="0.25">
      <c r="A17" s="10">
        <v>8</v>
      </c>
      <c r="B17" s="8" t="s">
        <v>7</v>
      </c>
      <c r="C17" s="8">
        <v>250</v>
      </c>
      <c r="D17" s="8">
        <v>10</v>
      </c>
      <c r="E17" s="8">
        <v>100</v>
      </c>
      <c r="F17" s="8">
        <v>14</v>
      </c>
      <c r="G17" s="45">
        <v>20.199000000000002</v>
      </c>
      <c r="H17" s="8">
        <v>5</v>
      </c>
      <c r="I17" s="9">
        <v>7.1989999999999998</v>
      </c>
      <c r="J17" s="8">
        <v>0</v>
      </c>
      <c r="K17" s="9">
        <v>0</v>
      </c>
      <c r="L17" s="8">
        <f t="shared" si="0"/>
        <v>9</v>
      </c>
      <c r="M17" s="9">
        <v>18.21</v>
      </c>
    </row>
    <row r="18" spans="1:13" ht="15.75" x14ac:dyDescent="0.25">
      <c r="A18" s="10">
        <v>9</v>
      </c>
      <c r="B18" s="8" t="s">
        <v>8</v>
      </c>
      <c r="C18" s="8">
        <v>30</v>
      </c>
      <c r="D18" s="8">
        <v>1</v>
      </c>
      <c r="E18" s="8">
        <v>15</v>
      </c>
      <c r="F18" s="8">
        <v>20</v>
      </c>
      <c r="G18" s="45">
        <v>14.5</v>
      </c>
      <c r="H18" s="8">
        <v>2</v>
      </c>
      <c r="I18" s="9">
        <v>1.5</v>
      </c>
      <c r="J18" s="8">
        <v>0</v>
      </c>
      <c r="K18" s="9">
        <v>0</v>
      </c>
      <c r="L18" s="8">
        <f t="shared" si="0"/>
        <v>18</v>
      </c>
      <c r="M18" s="9">
        <v>10.51</v>
      </c>
    </row>
    <row r="19" spans="1:13" ht="15.75" x14ac:dyDescent="0.25">
      <c r="A19" s="10">
        <v>10</v>
      </c>
      <c r="B19" s="8" t="s">
        <v>9</v>
      </c>
      <c r="C19" s="8">
        <v>20</v>
      </c>
      <c r="D19" s="8">
        <v>1</v>
      </c>
      <c r="E19" s="8">
        <v>15</v>
      </c>
      <c r="F19" s="8">
        <v>10</v>
      </c>
      <c r="G19" s="45">
        <v>20</v>
      </c>
      <c r="H19" s="8">
        <v>0</v>
      </c>
      <c r="I19" s="9">
        <v>0</v>
      </c>
      <c r="J19" s="8">
        <v>0</v>
      </c>
      <c r="K19" s="9">
        <v>9</v>
      </c>
      <c r="L19" s="8">
        <f t="shared" si="0"/>
        <v>10</v>
      </c>
      <c r="M19" s="9">
        <v>26.74</v>
      </c>
    </row>
    <row r="20" spans="1:13" ht="15.75" x14ac:dyDescent="0.25">
      <c r="A20" s="10">
        <v>11</v>
      </c>
      <c r="B20" s="8" t="s">
        <v>59</v>
      </c>
      <c r="C20" s="8">
        <v>30</v>
      </c>
      <c r="D20" s="8">
        <v>1</v>
      </c>
      <c r="E20" s="8">
        <v>15</v>
      </c>
      <c r="F20" s="8">
        <v>45</v>
      </c>
      <c r="G20" s="45">
        <v>59.895699999999998</v>
      </c>
      <c r="H20" s="8">
        <v>8</v>
      </c>
      <c r="I20" s="9">
        <v>8.0068999999999999</v>
      </c>
      <c r="J20" s="8">
        <v>21</v>
      </c>
      <c r="K20" s="9">
        <v>15.9213</v>
      </c>
      <c r="L20" s="8">
        <f t="shared" si="0"/>
        <v>16</v>
      </c>
      <c r="M20" s="9">
        <v>42.610790000000001</v>
      </c>
    </row>
    <row r="21" spans="1:13" ht="15.75" x14ac:dyDescent="0.25">
      <c r="A21" s="10">
        <v>12</v>
      </c>
      <c r="B21" s="8" t="s">
        <v>60</v>
      </c>
      <c r="C21" s="8">
        <v>40</v>
      </c>
      <c r="D21" s="8">
        <v>1</v>
      </c>
      <c r="E21" s="8">
        <v>15</v>
      </c>
      <c r="F21" s="8">
        <v>57</v>
      </c>
      <c r="G21" s="45">
        <v>103.06946000000001</v>
      </c>
      <c r="H21" s="8">
        <v>6</v>
      </c>
      <c r="I21" s="9">
        <v>10.72</v>
      </c>
      <c r="J21" s="8">
        <v>4</v>
      </c>
      <c r="K21" s="9">
        <v>0.1</v>
      </c>
      <c r="L21" s="8">
        <f t="shared" si="0"/>
        <v>47</v>
      </c>
      <c r="M21" s="9">
        <v>67.477599999999995</v>
      </c>
    </row>
    <row r="22" spans="1:13" ht="15.75" x14ac:dyDescent="0.25">
      <c r="A22" s="10">
        <v>13</v>
      </c>
      <c r="B22" s="8" t="s">
        <v>61</v>
      </c>
      <c r="C22" s="8">
        <v>25</v>
      </c>
      <c r="D22" s="8">
        <v>1</v>
      </c>
      <c r="E22" s="8">
        <v>15</v>
      </c>
      <c r="F22" s="8">
        <v>66</v>
      </c>
      <c r="G22" s="45">
        <v>100.32174999999999</v>
      </c>
      <c r="H22" s="8">
        <v>17</v>
      </c>
      <c r="I22" s="9">
        <v>13.45875</v>
      </c>
      <c r="J22" s="8">
        <v>0</v>
      </c>
      <c r="K22" s="9">
        <v>2.855</v>
      </c>
      <c r="L22" s="8">
        <f t="shared" si="0"/>
        <v>49</v>
      </c>
      <c r="M22" s="9">
        <v>46.497010000000003</v>
      </c>
    </row>
    <row r="23" spans="1:13" ht="15.75" x14ac:dyDescent="0.25">
      <c r="A23" s="10">
        <v>14</v>
      </c>
      <c r="B23" s="8" t="s">
        <v>62</v>
      </c>
      <c r="C23" s="8">
        <v>10</v>
      </c>
      <c r="D23" s="8">
        <v>1</v>
      </c>
      <c r="E23" s="8">
        <v>10</v>
      </c>
      <c r="F23" s="8">
        <v>104</v>
      </c>
      <c r="G23" s="45">
        <v>196.79487</v>
      </c>
      <c r="H23" s="8">
        <v>10</v>
      </c>
      <c r="I23" s="9">
        <v>11.92</v>
      </c>
      <c r="J23" s="8"/>
      <c r="K23" s="9">
        <v>2</v>
      </c>
      <c r="L23" s="8">
        <f t="shared" si="0"/>
        <v>94</v>
      </c>
      <c r="M23" s="9">
        <v>128.61452</v>
      </c>
    </row>
    <row r="24" spans="1:13" ht="15.75" x14ac:dyDescent="0.25">
      <c r="A24" s="10">
        <v>15</v>
      </c>
      <c r="B24" s="8" t="s">
        <v>63</v>
      </c>
      <c r="C24" s="8">
        <v>20</v>
      </c>
      <c r="D24" s="8">
        <v>1</v>
      </c>
      <c r="E24" s="8">
        <v>15</v>
      </c>
      <c r="F24" s="8">
        <v>90</v>
      </c>
      <c r="G24" s="45">
        <v>174.7</v>
      </c>
      <c r="H24" s="8">
        <v>16</v>
      </c>
      <c r="I24" s="9">
        <v>24.42</v>
      </c>
      <c r="J24" s="8">
        <v>9</v>
      </c>
      <c r="K24" s="9">
        <v>2.25</v>
      </c>
      <c r="L24" s="8">
        <f t="shared" si="0"/>
        <v>65</v>
      </c>
      <c r="M24" s="9">
        <v>82.05959</v>
      </c>
    </row>
    <row r="25" spans="1:13" ht="15.75" x14ac:dyDescent="0.25">
      <c r="A25" s="10">
        <v>16</v>
      </c>
      <c r="B25" s="8" t="s">
        <v>64</v>
      </c>
      <c r="C25" s="8">
        <v>30</v>
      </c>
      <c r="D25" s="8">
        <v>1</v>
      </c>
      <c r="E25" s="8">
        <v>15</v>
      </c>
      <c r="F25" s="8">
        <v>75</v>
      </c>
      <c r="G25" s="45">
        <v>140.15314000000001</v>
      </c>
      <c r="H25" s="8">
        <v>10</v>
      </c>
      <c r="I25" s="9">
        <v>16.95</v>
      </c>
      <c r="J25" s="8">
        <v>2</v>
      </c>
      <c r="K25" s="9">
        <v>19.44201</v>
      </c>
      <c r="L25" s="8">
        <f t="shared" si="0"/>
        <v>63</v>
      </c>
      <c r="M25" s="9">
        <v>95.729669999999999</v>
      </c>
    </row>
    <row r="26" spans="1:13" ht="15.75" x14ac:dyDescent="0.25">
      <c r="A26" s="10">
        <v>17</v>
      </c>
      <c r="B26" s="8" t="s">
        <v>65</v>
      </c>
      <c r="C26" s="8">
        <v>30</v>
      </c>
      <c r="D26" s="8">
        <v>1</v>
      </c>
      <c r="E26" s="8">
        <v>15</v>
      </c>
      <c r="F26" s="8">
        <v>62</v>
      </c>
      <c r="G26" s="45">
        <v>122.75901</v>
      </c>
      <c r="H26" s="8">
        <v>7</v>
      </c>
      <c r="I26" s="9">
        <v>9.0250000000000004</v>
      </c>
      <c r="J26" s="8">
        <v>6</v>
      </c>
      <c r="K26" s="9">
        <v>3</v>
      </c>
      <c r="L26" s="8">
        <f t="shared" si="0"/>
        <v>49</v>
      </c>
      <c r="M26" s="9">
        <v>126.28991000000001</v>
      </c>
    </row>
    <row r="27" spans="1:13" ht="15.75" x14ac:dyDescent="0.25">
      <c r="A27" s="10">
        <v>18</v>
      </c>
      <c r="B27" s="8" t="s">
        <v>66</v>
      </c>
      <c r="C27" s="8">
        <v>30</v>
      </c>
      <c r="D27" s="8">
        <v>1</v>
      </c>
      <c r="E27" s="8">
        <v>15</v>
      </c>
      <c r="F27" s="8">
        <v>66</v>
      </c>
      <c r="G27" s="45">
        <v>81.058329999999998</v>
      </c>
      <c r="H27" s="8">
        <v>39</v>
      </c>
      <c r="I27" s="9">
        <v>28.144449999999999</v>
      </c>
      <c r="J27" s="8">
        <v>7</v>
      </c>
      <c r="K27" s="9">
        <v>0</v>
      </c>
      <c r="L27" s="8">
        <f t="shared" si="0"/>
        <v>20</v>
      </c>
      <c r="M27" s="9">
        <v>23.5</v>
      </c>
    </row>
    <row r="28" spans="1:13" ht="15.75" x14ac:dyDescent="0.25">
      <c r="A28" s="10">
        <v>19</v>
      </c>
      <c r="B28" s="8" t="s">
        <v>10</v>
      </c>
      <c r="C28" s="8">
        <v>40</v>
      </c>
      <c r="D28" s="8">
        <v>1</v>
      </c>
      <c r="E28" s="8">
        <v>15</v>
      </c>
      <c r="F28" s="8">
        <v>16</v>
      </c>
      <c r="G28" s="45">
        <v>17.399999999999999</v>
      </c>
      <c r="H28" s="8">
        <v>11</v>
      </c>
      <c r="I28" s="9">
        <v>8.6999999999999993</v>
      </c>
      <c r="J28" s="8">
        <v>0</v>
      </c>
      <c r="K28" s="9">
        <v>11.25</v>
      </c>
      <c r="L28" s="8">
        <f t="shared" si="0"/>
        <v>5</v>
      </c>
      <c r="M28" s="9">
        <v>158.44150999999999</v>
      </c>
    </row>
    <row r="29" spans="1:13" ht="15.75" x14ac:dyDescent="0.25">
      <c r="A29" s="10">
        <v>20</v>
      </c>
      <c r="B29" s="8" t="s">
        <v>11</v>
      </c>
      <c r="C29" s="8">
        <v>20</v>
      </c>
      <c r="D29" s="8">
        <v>1</v>
      </c>
      <c r="E29" s="8">
        <v>15</v>
      </c>
      <c r="F29" s="8">
        <v>81</v>
      </c>
      <c r="G29" s="45">
        <v>130.66444999999999</v>
      </c>
      <c r="H29" s="8">
        <v>13</v>
      </c>
      <c r="I29" s="9">
        <v>17.48</v>
      </c>
      <c r="J29" s="8">
        <v>20</v>
      </c>
      <c r="K29" s="9">
        <v>24.75</v>
      </c>
      <c r="L29" s="8">
        <f t="shared" si="0"/>
        <v>48</v>
      </c>
      <c r="M29" s="9">
        <v>46.42</v>
      </c>
    </row>
    <row r="30" spans="1:13" ht="15.75" x14ac:dyDescent="0.25">
      <c r="A30" s="10">
        <v>21</v>
      </c>
      <c r="B30" s="8" t="s">
        <v>67</v>
      </c>
      <c r="C30" s="8">
        <v>25</v>
      </c>
      <c r="D30" s="8">
        <v>1</v>
      </c>
      <c r="E30" s="8">
        <v>15</v>
      </c>
      <c r="F30" s="8">
        <v>10</v>
      </c>
      <c r="G30" s="45">
        <v>6.3845700000000001</v>
      </c>
      <c r="H30" s="8">
        <v>1</v>
      </c>
      <c r="I30" s="9">
        <v>1.65</v>
      </c>
      <c r="J30" s="8"/>
      <c r="K30" s="9">
        <v>0.5</v>
      </c>
      <c r="L30" s="8">
        <f t="shared" si="0"/>
        <v>9</v>
      </c>
      <c r="M30" s="9">
        <v>4.28</v>
      </c>
    </row>
    <row r="31" spans="1:13" ht="15.75" x14ac:dyDescent="0.25">
      <c r="A31" s="10">
        <v>22</v>
      </c>
      <c r="B31" s="8" t="s">
        <v>12</v>
      </c>
      <c r="C31" s="8">
        <v>35</v>
      </c>
      <c r="D31" s="8">
        <v>1</v>
      </c>
      <c r="E31" s="8">
        <v>15</v>
      </c>
      <c r="F31" s="8">
        <v>25</v>
      </c>
      <c r="G31" s="45">
        <v>42.203290000000003</v>
      </c>
      <c r="H31" s="8">
        <v>2</v>
      </c>
      <c r="I31" s="9">
        <v>0.35</v>
      </c>
      <c r="J31" s="8">
        <v>0</v>
      </c>
      <c r="K31" s="9">
        <v>0</v>
      </c>
      <c r="L31" s="8">
        <f t="shared" si="0"/>
        <v>23</v>
      </c>
      <c r="M31" s="9">
        <v>65.52216</v>
      </c>
    </row>
    <row r="32" spans="1:13" ht="15.75" x14ac:dyDescent="0.25">
      <c r="A32" s="10">
        <v>23</v>
      </c>
      <c r="B32" s="8" t="s">
        <v>68</v>
      </c>
      <c r="C32" s="8">
        <v>10</v>
      </c>
      <c r="D32" s="8">
        <v>1</v>
      </c>
      <c r="E32" s="8">
        <v>15</v>
      </c>
      <c r="F32" s="8">
        <v>39</v>
      </c>
      <c r="G32" s="45">
        <v>44.63</v>
      </c>
      <c r="H32" s="8">
        <v>23</v>
      </c>
      <c r="I32" s="9">
        <v>19.43</v>
      </c>
      <c r="J32" s="8"/>
      <c r="K32" s="9">
        <v>0</v>
      </c>
      <c r="L32" s="8">
        <f t="shared" si="0"/>
        <v>16</v>
      </c>
      <c r="M32" s="9">
        <v>66.16</v>
      </c>
    </row>
    <row r="33" spans="1:13" ht="15.75" x14ac:dyDescent="0.25">
      <c r="A33" s="10">
        <v>24</v>
      </c>
      <c r="B33" s="8" t="s">
        <v>13</v>
      </c>
      <c r="C33" s="8">
        <v>15</v>
      </c>
      <c r="D33" s="8">
        <v>1</v>
      </c>
      <c r="E33" s="8">
        <v>10</v>
      </c>
      <c r="F33" s="8">
        <v>40</v>
      </c>
      <c r="G33" s="45">
        <v>42.97</v>
      </c>
      <c r="H33" s="8">
        <v>24</v>
      </c>
      <c r="I33" s="9">
        <v>16.34</v>
      </c>
      <c r="J33" s="8">
        <v>0</v>
      </c>
      <c r="K33" s="9">
        <v>0</v>
      </c>
      <c r="L33" s="8">
        <f t="shared" si="0"/>
        <v>16</v>
      </c>
      <c r="M33" s="9">
        <v>0</v>
      </c>
    </row>
    <row r="34" spans="1:13" ht="15.75" x14ac:dyDescent="0.25">
      <c r="A34" s="10">
        <v>25</v>
      </c>
      <c r="B34" s="8" t="s">
        <v>14</v>
      </c>
      <c r="C34" s="8">
        <v>35</v>
      </c>
      <c r="D34" s="8">
        <v>1</v>
      </c>
      <c r="E34" s="8">
        <v>15</v>
      </c>
      <c r="F34" s="8">
        <v>58</v>
      </c>
      <c r="G34" s="45">
        <v>82.148120000000006</v>
      </c>
      <c r="H34" s="8">
        <v>0</v>
      </c>
      <c r="I34" s="9">
        <v>0</v>
      </c>
      <c r="J34" s="8">
        <v>4</v>
      </c>
      <c r="K34" s="9">
        <v>2.109</v>
      </c>
      <c r="L34" s="8">
        <f t="shared" si="0"/>
        <v>54</v>
      </c>
      <c r="M34" s="9">
        <v>18.46</v>
      </c>
    </row>
    <row r="35" spans="1:13" ht="15.75" x14ac:dyDescent="0.25">
      <c r="A35" s="10">
        <v>26</v>
      </c>
      <c r="B35" s="8" t="s">
        <v>69</v>
      </c>
      <c r="C35" s="8">
        <v>15</v>
      </c>
      <c r="D35" s="8">
        <v>1</v>
      </c>
      <c r="E35" s="8">
        <v>15</v>
      </c>
      <c r="F35" s="8">
        <v>90</v>
      </c>
      <c r="G35" s="45">
        <v>146.09831</v>
      </c>
      <c r="H35" s="8">
        <v>46</v>
      </c>
      <c r="I35" s="9">
        <v>61.058</v>
      </c>
      <c r="J35" s="8">
        <v>3</v>
      </c>
      <c r="K35" s="9">
        <v>55.381149999999998</v>
      </c>
      <c r="L35" s="8">
        <f t="shared" si="0"/>
        <v>41</v>
      </c>
      <c r="M35" s="9">
        <v>207.36371</v>
      </c>
    </row>
    <row r="36" spans="1:13" ht="15.75" x14ac:dyDescent="0.25">
      <c r="A36" s="10">
        <v>27</v>
      </c>
      <c r="B36" s="8" t="s">
        <v>70</v>
      </c>
      <c r="C36" s="8">
        <v>40</v>
      </c>
      <c r="D36" s="8">
        <v>1</v>
      </c>
      <c r="E36" s="8">
        <v>15</v>
      </c>
      <c r="F36" s="8">
        <v>34</v>
      </c>
      <c r="G36" s="45">
        <v>35.25</v>
      </c>
      <c r="H36" s="8">
        <v>20</v>
      </c>
      <c r="I36" s="9">
        <v>12.8</v>
      </c>
      <c r="J36" s="8">
        <v>0</v>
      </c>
      <c r="K36" s="9">
        <v>0</v>
      </c>
      <c r="L36" s="8">
        <f t="shared" si="0"/>
        <v>14</v>
      </c>
      <c r="M36" s="9">
        <v>31.428000000000001</v>
      </c>
    </row>
    <row r="37" spans="1:13" ht="15.75" x14ac:dyDescent="0.25">
      <c r="A37" s="10">
        <v>28</v>
      </c>
      <c r="B37" s="8" t="s">
        <v>71</v>
      </c>
      <c r="C37" s="8">
        <v>40</v>
      </c>
      <c r="D37" s="8">
        <v>1</v>
      </c>
      <c r="E37" s="8">
        <v>15</v>
      </c>
      <c r="F37" s="8">
        <v>318</v>
      </c>
      <c r="G37" s="45">
        <v>242.46969999999999</v>
      </c>
      <c r="H37" s="8">
        <v>35</v>
      </c>
      <c r="I37" s="9">
        <v>21.2074</v>
      </c>
      <c r="J37" s="8">
        <v>31</v>
      </c>
      <c r="K37" s="9">
        <v>1.085</v>
      </c>
      <c r="L37" s="8">
        <f t="shared" si="0"/>
        <v>252</v>
      </c>
      <c r="M37" s="9">
        <v>136.58450999999999</v>
      </c>
    </row>
    <row r="38" spans="1:13" ht="15.75" x14ac:dyDescent="0.25">
      <c r="A38" s="10">
        <v>29</v>
      </c>
      <c r="B38" s="8" t="s">
        <v>49</v>
      </c>
      <c r="C38" s="8">
        <v>20</v>
      </c>
      <c r="D38" s="8">
        <v>1</v>
      </c>
      <c r="E38" s="8">
        <v>15</v>
      </c>
      <c r="F38" s="8">
        <v>51</v>
      </c>
      <c r="G38" s="45">
        <v>67.927220000000005</v>
      </c>
      <c r="H38" s="8">
        <v>20</v>
      </c>
      <c r="I38" s="9">
        <v>20.912500000000001</v>
      </c>
      <c r="J38" s="8">
        <v>6</v>
      </c>
      <c r="K38" s="9">
        <v>2.2623199999999999</v>
      </c>
      <c r="L38" s="8">
        <f t="shared" si="0"/>
        <v>25</v>
      </c>
      <c r="M38" s="9">
        <v>64.599130000000002</v>
      </c>
    </row>
    <row r="39" spans="1:13" ht="15.75" x14ac:dyDescent="0.25">
      <c r="A39" s="10">
        <v>30</v>
      </c>
      <c r="B39" s="8" t="s">
        <v>72</v>
      </c>
      <c r="C39" s="8">
        <v>30</v>
      </c>
      <c r="D39" s="8">
        <v>1</v>
      </c>
      <c r="E39" s="8">
        <v>15</v>
      </c>
      <c r="F39" s="8">
        <v>9</v>
      </c>
      <c r="G39" s="45">
        <v>16</v>
      </c>
      <c r="H39" s="8">
        <v>2</v>
      </c>
      <c r="I39" s="9">
        <v>3</v>
      </c>
      <c r="J39" s="8">
        <v>0</v>
      </c>
      <c r="K39" s="9">
        <v>19</v>
      </c>
      <c r="L39" s="8">
        <f t="shared" si="0"/>
        <v>7</v>
      </c>
      <c r="M39" s="9">
        <v>35.4</v>
      </c>
    </row>
    <row r="40" spans="1:13" ht="15.75" x14ac:dyDescent="0.25">
      <c r="A40" s="10">
        <v>31</v>
      </c>
      <c r="B40" s="8" t="s">
        <v>73</v>
      </c>
      <c r="C40" s="8">
        <v>30</v>
      </c>
      <c r="D40" s="8">
        <v>1</v>
      </c>
      <c r="E40" s="8">
        <v>15</v>
      </c>
      <c r="F40" s="8">
        <v>22</v>
      </c>
      <c r="G40" s="45">
        <v>38.449300000000001</v>
      </c>
      <c r="H40" s="8">
        <v>4</v>
      </c>
      <c r="I40" s="9">
        <v>5.49</v>
      </c>
      <c r="J40" s="8">
        <v>2</v>
      </c>
      <c r="K40" s="9">
        <v>12.37</v>
      </c>
      <c r="L40" s="8">
        <f t="shared" si="0"/>
        <v>16</v>
      </c>
      <c r="M40" s="9">
        <v>311.29584999999997</v>
      </c>
    </row>
    <row r="41" spans="1:13" ht="15.75" x14ac:dyDescent="0.25">
      <c r="A41" s="10">
        <v>32</v>
      </c>
      <c r="B41" s="8" t="s">
        <v>15</v>
      </c>
      <c r="C41" s="8">
        <v>20</v>
      </c>
      <c r="D41" s="8">
        <v>1</v>
      </c>
      <c r="E41" s="8">
        <v>15</v>
      </c>
      <c r="F41" s="8">
        <v>92</v>
      </c>
      <c r="G41" s="45">
        <v>95.3</v>
      </c>
      <c r="H41" s="8">
        <v>42</v>
      </c>
      <c r="I41" s="9">
        <v>48.295000000000002</v>
      </c>
      <c r="J41" s="8">
        <v>1</v>
      </c>
      <c r="K41" s="9">
        <v>22.4</v>
      </c>
      <c r="L41" s="8">
        <f t="shared" si="0"/>
        <v>49</v>
      </c>
      <c r="M41" s="9">
        <v>71.302999999999997</v>
      </c>
    </row>
    <row r="42" spans="1:13" ht="15.75" x14ac:dyDescent="0.25">
      <c r="A42" s="10">
        <v>33</v>
      </c>
      <c r="B42" s="8" t="s">
        <v>74</v>
      </c>
      <c r="C42" s="8">
        <v>20</v>
      </c>
      <c r="D42" s="8">
        <v>1</v>
      </c>
      <c r="E42" s="8">
        <v>10</v>
      </c>
      <c r="F42" s="8">
        <v>0</v>
      </c>
      <c r="G42" s="45">
        <v>0</v>
      </c>
      <c r="H42" s="8">
        <v>0</v>
      </c>
      <c r="I42" s="9">
        <v>0</v>
      </c>
      <c r="J42" s="8">
        <v>0</v>
      </c>
      <c r="K42" s="9">
        <v>0</v>
      </c>
      <c r="L42" s="8">
        <f t="shared" si="0"/>
        <v>0</v>
      </c>
      <c r="M42" s="9">
        <f>G42-I42-K42</f>
        <v>0</v>
      </c>
    </row>
    <row r="43" spans="1:13" ht="15.75" x14ac:dyDescent="0.25">
      <c r="A43" s="65" t="s">
        <v>2</v>
      </c>
      <c r="B43" s="66"/>
      <c r="C43" s="11">
        <f t="shared" ref="C43:L43" si="1">SUM(C10:C42)</f>
        <v>2390</v>
      </c>
      <c r="D43" s="11">
        <f t="shared" si="1"/>
        <v>96</v>
      </c>
      <c r="E43" s="11">
        <f t="shared" si="1"/>
        <v>1730</v>
      </c>
      <c r="F43" s="8">
        <f t="shared" si="1"/>
        <v>2791</v>
      </c>
      <c r="G43" s="45">
        <f t="shared" si="1"/>
        <v>3635.37725</v>
      </c>
      <c r="H43" s="8">
        <f t="shared" si="1"/>
        <v>714</v>
      </c>
      <c r="I43" s="9">
        <f t="shared" si="1"/>
        <v>634.93196</v>
      </c>
      <c r="J43" s="8">
        <f t="shared" si="1"/>
        <v>254</v>
      </c>
      <c r="K43" s="12">
        <f t="shared" si="1"/>
        <v>344.36429999999996</v>
      </c>
      <c r="L43" s="11">
        <f t="shared" si="1"/>
        <v>1823</v>
      </c>
      <c r="M43" s="12">
        <v>3812.72</v>
      </c>
    </row>
    <row r="44" spans="1:13" hidden="1" x14ac:dyDescent="0.2">
      <c r="A44" s="5"/>
    </row>
    <row r="45" spans="1:13" x14ac:dyDescent="0.2">
      <c r="A45" s="55" t="s">
        <v>3</v>
      </c>
      <c r="B45" s="55"/>
      <c r="C45" s="55"/>
      <c r="D45" s="55"/>
      <c r="G45" s="1"/>
      <c r="I45" s="1"/>
      <c r="K45" s="1"/>
    </row>
    <row r="46" spans="1:13" ht="18" x14ac:dyDescent="0.25">
      <c r="A46" s="2"/>
      <c r="B46" s="5"/>
      <c r="C46" s="5"/>
      <c r="D46" s="5"/>
      <c r="E46" s="5"/>
      <c r="F46" s="5"/>
      <c r="G46" s="46"/>
      <c r="H46" s="5"/>
      <c r="I46" s="33"/>
      <c r="J46" s="51"/>
      <c r="K46" s="33"/>
      <c r="L46" s="5"/>
      <c r="M46" s="33"/>
    </row>
    <row r="47" spans="1:13" ht="15.75" x14ac:dyDescent="0.25">
      <c r="A47" s="3"/>
      <c r="F47" s="3"/>
      <c r="G47" s="47"/>
    </row>
    <row r="48" spans="1:13" x14ac:dyDescent="0.2">
      <c r="K48" s="16">
        <f>K47-K43</f>
        <v>-344.36429999999996</v>
      </c>
    </row>
  </sheetData>
  <mergeCells count="11">
    <mergeCell ref="A1:J1"/>
    <mergeCell ref="A5:L5"/>
    <mergeCell ref="A4:L4"/>
    <mergeCell ref="A45:D45"/>
    <mergeCell ref="J8:K8"/>
    <mergeCell ref="H8:I8"/>
    <mergeCell ref="F8:G8"/>
    <mergeCell ref="C8:E8"/>
    <mergeCell ref="B8:B9"/>
    <mergeCell ref="A8:A9"/>
    <mergeCell ref="A43:B43"/>
  </mergeCells>
  <printOptions horizontalCentered="1" verticalCentered="1"/>
  <pageMargins left="0.27559055118110237" right="0.27559055118110237" top="0.47244094488188981" bottom="0.4" header="0" footer="0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Q34"/>
  <sheetViews>
    <sheetView tabSelected="1" zoomScale="85" zoomScaleNormal="85" workbookViewId="0">
      <pane xSplit="2" ySplit="6" topLeftCell="F22" activePane="bottomRight" state="frozen"/>
      <selection pane="topRight" activeCell="C1" sqref="C1"/>
      <selection pane="bottomLeft" activeCell="A7" sqref="A7"/>
      <selection pane="bottomRight" sqref="A1:L29"/>
    </sheetView>
  </sheetViews>
  <sheetFormatPr defaultRowHeight="15" x14ac:dyDescent="0.2"/>
  <cols>
    <col min="1" max="1" width="8.6640625" customWidth="1"/>
    <col min="2" max="2" width="28.77734375" customWidth="1"/>
    <col min="3" max="5" width="10" hidden="1" customWidth="1"/>
    <col min="6" max="6" width="10.21875" style="28" customWidth="1"/>
    <col min="7" max="11" width="10.21875" customWidth="1"/>
    <col min="12" max="12" width="12.44140625" customWidth="1"/>
    <col min="13" max="13" width="14" hidden="1" customWidth="1"/>
    <col min="14" max="18" width="8.88671875" customWidth="1"/>
  </cols>
  <sheetData>
    <row r="1" spans="1:15" ht="23.25" x14ac:dyDescent="0.35">
      <c r="A1" s="52" t="s">
        <v>76</v>
      </c>
      <c r="B1" s="52"/>
      <c r="C1" s="52"/>
      <c r="D1" s="52"/>
      <c r="E1" s="52"/>
      <c r="F1" s="52"/>
      <c r="G1" s="52"/>
      <c r="H1" s="52"/>
      <c r="I1" s="52"/>
      <c r="J1" s="52"/>
      <c r="K1" s="22" t="s">
        <v>45</v>
      </c>
      <c r="M1" s="18" t="s">
        <v>25</v>
      </c>
    </row>
    <row r="2" spans="1:15" ht="18" x14ac:dyDescent="0.2">
      <c r="A2" s="54" t="s">
        <v>46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30"/>
    </row>
    <row r="3" spans="1:15" ht="18" x14ac:dyDescent="0.2">
      <c r="A3" s="53" t="s">
        <v>75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30"/>
    </row>
    <row r="4" spans="1:15" ht="16.5" customHeight="1" x14ac:dyDescent="0.25">
      <c r="A4" s="6"/>
      <c r="B4" s="6"/>
      <c r="C4" s="6"/>
      <c r="D4" s="6"/>
      <c r="E4" s="22"/>
      <c r="F4" s="24"/>
      <c r="G4" s="6"/>
      <c r="H4" s="6"/>
      <c r="I4" s="6"/>
      <c r="J4" s="6"/>
      <c r="K4" s="6"/>
      <c r="L4" s="4" t="s">
        <v>27</v>
      </c>
    </row>
    <row r="5" spans="1:15" ht="66" customHeight="1" x14ac:dyDescent="0.2">
      <c r="A5" s="63" t="s">
        <v>1</v>
      </c>
      <c r="B5" s="67" t="s">
        <v>28</v>
      </c>
      <c r="C5" s="60" t="s">
        <v>16</v>
      </c>
      <c r="D5" s="61"/>
      <c r="E5" s="62"/>
      <c r="F5" s="58" t="s">
        <v>20</v>
      </c>
      <c r="G5" s="59"/>
      <c r="H5" s="69" t="s">
        <v>23</v>
      </c>
      <c r="I5" s="69"/>
      <c r="J5" s="58" t="s">
        <v>24</v>
      </c>
      <c r="K5" s="59"/>
      <c r="L5" s="23" t="s">
        <v>26</v>
      </c>
      <c r="M5" s="29"/>
    </row>
    <row r="6" spans="1:15" ht="15.75" x14ac:dyDescent="0.25">
      <c r="A6" s="64"/>
      <c r="B6" s="68"/>
      <c r="C6" s="10" t="s">
        <v>17</v>
      </c>
      <c r="D6" s="10" t="s">
        <v>18</v>
      </c>
      <c r="E6" s="10" t="s">
        <v>19</v>
      </c>
      <c r="F6" s="25" t="s">
        <v>21</v>
      </c>
      <c r="G6" s="10" t="s">
        <v>22</v>
      </c>
      <c r="H6" s="10" t="s">
        <v>21</v>
      </c>
      <c r="I6" s="10" t="s">
        <v>22</v>
      </c>
      <c r="J6" s="10" t="s">
        <v>21</v>
      </c>
      <c r="K6" s="10" t="s">
        <v>22</v>
      </c>
      <c r="L6" s="10" t="s">
        <v>21</v>
      </c>
      <c r="M6" s="10" t="s">
        <v>22</v>
      </c>
    </row>
    <row r="7" spans="1:15" ht="15" customHeight="1" x14ac:dyDescent="0.25">
      <c r="A7" s="19">
        <v>1</v>
      </c>
      <c r="B7" s="26" t="s">
        <v>30</v>
      </c>
      <c r="C7" s="13">
        <f>250+140+35</f>
        <v>425</v>
      </c>
      <c r="D7" s="13">
        <f>6+6+2</f>
        <v>14</v>
      </c>
      <c r="E7" s="13">
        <f>180+86+22</f>
        <v>288</v>
      </c>
      <c r="F7" s="26">
        <v>604</v>
      </c>
      <c r="G7" s="13">
        <v>839.1</v>
      </c>
      <c r="H7" s="13">
        <v>102</v>
      </c>
      <c r="I7" s="13">
        <v>105.53</v>
      </c>
      <c r="J7" s="13">
        <v>40</v>
      </c>
      <c r="K7" s="17">
        <v>7.02</v>
      </c>
      <c r="L7" s="13">
        <f t="shared" ref="L7:L27" si="0">F7-H7-J7</f>
        <v>462</v>
      </c>
      <c r="M7" s="13">
        <f t="shared" ref="M7:M19" si="1">G7-I7-K7</f>
        <v>726.55000000000007</v>
      </c>
      <c r="O7" s="15"/>
    </row>
    <row r="8" spans="1:15" ht="15" customHeight="1" x14ac:dyDescent="0.25">
      <c r="A8" s="19">
        <v>2</v>
      </c>
      <c r="B8" s="26" t="s">
        <v>31</v>
      </c>
      <c r="C8" s="13">
        <v>135</v>
      </c>
      <c r="D8" s="13">
        <v>5</v>
      </c>
      <c r="E8" s="13">
        <v>86</v>
      </c>
      <c r="F8" s="26">
        <v>227</v>
      </c>
      <c r="G8" s="13">
        <v>296.08999999999997</v>
      </c>
      <c r="H8" s="13">
        <v>48</v>
      </c>
      <c r="I8" s="13">
        <v>54.36</v>
      </c>
      <c r="J8" s="13">
        <v>24</v>
      </c>
      <c r="K8" s="17">
        <v>38.81</v>
      </c>
      <c r="L8" s="13">
        <f t="shared" si="0"/>
        <v>155</v>
      </c>
      <c r="M8" s="13">
        <f t="shared" si="1"/>
        <v>202.91999999999996</v>
      </c>
      <c r="O8" s="15"/>
    </row>
    <row r="9" spans="1:15" ht="15" customHeight="1" x14ac:dyDescent="0.25">
      <c r="A9" s="19">
        <v>3</v>
      </c>
      <c r="B9" s="26" t="s">
        <v>51</v>
      </c>
      <c r="C9" s="13">
        <v>30</v>
      </c>
      <c r="D9" s="13">
        <v>2</v>
      </c>
      <c r="E9" s="13">
        <v>22</v>
      </c>
      <c r="F9" s="26">
        <v>25</v>
      </c>
      <c r="G9" s="13">
        <v>35.9</v>
      </c>
      <c r="H9" s="13">
        <v>9</v>
      </c>
      <c r="I9" s="13">
        <v>14.66</v>
      </c>
      <c r="J9" s="13">
        <v>3</v>
      </c>
      <c r="K9" s="17">
        <v>4.99</v>
      </c>
      <c r="L9" s="13">
        <f t="shared" si="0"/>
        <v>13</v>
      </c>
      <c r="M9" s="13">
        <f t="shared" si="1"/>
        <v>16.25</v>
      </c>
      <c r="O9" s="15"/>
    </row>
    <row r="10" spans="1:15" ht="15" customHeight="1" x14ac:dyDescent="0.25">
      <c r="A10" s="19">
        <v>4</v>
      </c>
      <c r="B10" s="26" t="s">
        <v>32</v>
      </c>
      <c r="C10" s="13">
        <v>65</v>
      </c>
      <c r="D10" s="13">
        <v>4</v>
      </c>
      <c r="E10" s="13">
        <v>51</v>
      </c>
      <c r="F10" s="26">
        <v>38</v>
      </c>
      <c r="G10" s="13">
        <v>40.700000000000003</v>
      </c>
      <c r="H10" s="13">
        <v>27</v>
      </c>
      <c r="I10" s="13">
        <v>14.39</v>
      </c>
      <c r="J10" s="13">
        <v>1</v>
      </c>
      <c r="K10" s="17">
        <v>2</v>
      </c>
      <c r="L10" s="13">
        <f t="shared" si="0"/>
        <v>10</v>
      </c>
      <c r="M10" s="13">
        <f t="shared" si="1"/>
        <v>24.310000000000002</v>
      </c>
      <c r="O10" s="15"/>
    </row>
    <row r="11" spans="1:15" ht="15" customHeight="1" x14ac:dyDescent="0.25">
      <c r="A11" s="19">
        <v>5</v>
      </c>
      <c r="B11" s="26" t="s">
        <v>33</v>
      </c>
      <c r="C11" s="13">
        <v>75</v>
      </c>
      <c r="D11" s="13">
        <v>4</v>
      </c>
      <c r="E11" s="13">
        <v>58</v>
      </c>
      <c r="F11" s="26">
        <v>96</v>
      </c>
      <c r="G11" s="13">
        <v>142.93</v>
      </c>
      <c r="H11" s="13">
        <v>15</v>
      </c>
      <c r="I11" s="13">
        <v>17.21</v>
      </c>
      <c r="J11" s="13">
        <v>9</v>
      </c>
      <c r="K11" s="17">
        <v>13.63</v>
      </c>
      <c r="L11" s="13">
        <f t="shared" si="0"/>
        <v>72</v>
      </c>
      <c r="M11" s="13">
        <f t="shared" si="1"/>
        <v>112.09</v>
      </c>
      <c r="O11" s="15"/>
    </row>
    <row r="12" spans="1:15" ht="15" customHeight="1" x14ac:dyDescent="0.25">
      <c r="A12" s="19">
        <v>6</v>
      </c>
      <c r="B12" s="26" t="s">
        <v>34</v>
      </c>
      <c r="C12" s="13">
        <v>100</v>
      </c>
      <c r="D12" s="13">
        <v>5</v>
      </c>
      <c r="E12" s="13">
        <v>72</v>
      </c>
      <c r="F12" s="26">
        <v>84</v>
      </c>
      <c r="G12" s="13">
        <v>133.08000000000001</v>
      </c>
      <c r="H12" s="13">
        <v>5</v>
      </c>
      <c r="I12" s="13">
        <v>7.58</v>
      </c>
      <c r="J12" s="13">
        <v>17</v>
      </c>
      <c r="K12" s="17">
        <v>28.23</v>
      </c>
      <c r="L12" s="13">
        <f t="shared" si="0"/>
        <v>62</v>
      </c>
      <c r="M12" s="13">
        <f t="shared" si="1"/>
        <v>97.27000000000001</v>
      </c>
      <c r="O12" s="15"/>
    </row>
    <row r="13" spans="1:15" ht="15" customHeight="1" x14ac:dyDescent="0.25">
      <c r="A13" s="19">
        <v>7</v>
      </c>
      <c r="B13" s="26" t="s">
        <v>35</v>
      </c>
      <c r="C13" s="13">
        <v>15</v>
      </c>
      <c r="D13" s="13">
        <v>1</v>
      </c>
      <c r="E13" s="13">
        <v>14</v>
      </c>
      <c r="F13" s="26">
        <v>5</v>
      </c>
      <c r="G13" s="13">
        <v>6</v>
      </c>
      <c r="H13" s="13">
        <v>0</v>
      </c>
      <c r="I13" s="17">
        <v>0</v>
      </c>
      <c r="J13" s="13">
        <v>0</v>
      </c>
      <c r="K13" s="17">
        <v>0</v>
      </c>
      <c r="L13" s="13">
        <f t="shared" si="0"/>
        <v>5</v>
      </c>
      <c r="M13" s="17">
        <f t="shared" si="1"/>
        <v>6</v>
      </c>
      <c r="O13" s="15"/>
    </row>
    <row r="14" spans="1:15" ht="15" customHeight="1" x14ac:dyDescent="0.25">
      <c r="A14" s="19">
        <v>8</v>
      </c>
      <c r="B14" s="26" t="s">
        <v>52</v>
      </c>
      <c r="C14" s="13">
        <v>120</v>
      </c>
      <c r="D14" s="13">
        <v>5</v>
      </c>
      <c r="E14" s="13">
        <v>86</v>
      </c>
      <c r="F14" s="26">
        <v>32</v>
      </c>
      <c r="G14" s="13">
        <v>39.1</v>
      </c>
      <c r="H14" s="13">
        <v>15</v>
      </c>
      <c r="I14" s="17">
        <v>7.91</v>
      </c>
      <c r="J14" s="13">
        <v>5</v>
      </c>
      <c r="K14" s="17">
        <v>9.91</v>
      </c>
      <c r="L14" s="13">
        <f t="shared" si="0"/>
        <v>12</v>
      </c>
      <c r="M14" s="13">
        <f t="shared" si="1"/>
        <v>21.28</v>
      </c>
      <c r="O14" s="15"/>
    </row>
    <row r="15" spans="1:15" ht="15" customHeight="1" x14ac:dyDescent="0.25">
      <c r="A15" s="19">
        <v>9</v>
      </c>
      <c r="B15" s="26" t="s">
        <v>53</v>
      </c>
      <c r="C15" s="13">
        <v>100</v>
      </c>
      <c r="D15" s="13">
        <v>5</v>
      </c>
      <c r="E15" s="13">
        <v>72</v>
      </c>
      <c r="F15" s="26">
        <v>25</v>
      </c>
      <c r="G15" s="13">
        <v>36.08</v>
      </c>
      <c r="H15" s="13">
        <v>1</v>
      </c>
      <c r="I15" s="17">
        <v>1.08</v>
      </c>
      <c r="J15" s="13">
        <v>3</v>
      </c>
      <c r="K15" s="17">
        <v>3.48</v>
      </c>
      <c r="L15" s="13">
        <f t="shared" si="0"/>
        <v>21</v>
      </c>
      <c r="M15" s="17">
        <f t="shared" si="1"/>
        <v>31.52</v>
      </c>
      <c r="O15" s="15"/>
    </row>
    <row r="16" spans="1:15" ht="15" customHeight="1" x14ac:dyDescent="0.25">
      <c r="A16" s="19">
        <v>10</v>
      </c>
      <c r="B16" s="26" t="s">
        <v>54</v>
      </c>
      <c r="C16" s="13">
        <v>45</v>
      </c>
      <c r="D16" s="13">
        <v>3</v>
      </c>
      <c r="E16" s="13">
        <v>36</v>
      </c>
      <c r="F16" s="26">
        <v>24</v>
      </c>
      <c r="G16" s="13">
        <v>36.799999999999997</v>
      </c>
      <c r="H16" s="13">
        <v>6</v>
      </c>
      <c r="I16" s="13">
        <v>7.57</v>
      </c>
      <c r="J16" s="13">
        <v>2</v>
      </c>
      <c r="K16" s="17">
        <v>3.33</v>
      </c>
      <c r="L16" s="13">
        <f t="shared" si="0"/>
        <v>16</v>
      </c>
      <c r="M16" s="13">
        <f t="shared" si="1"/>
        <v>25.9</v>
      </c>
      <c r="O16" s="15"/>
    </row>
    <row r="17" spans="1:17" ht="15" customHeight="1" x14ac:dyDescent="0.25">
      <c r="A17" s="19">
        <v>11</v>
      </c>
      <c r="B17" s="26" t="s">
        <v>36</v>
      </c>
      <c r="C17" s="13">
        <v>30</v>
      </c>
      <c r="D17" s="13">
        <v>2</v>
      </c>
      <c r="E17" s="13">
        <v>22</v>
      </c>
      <c r="F17" s="26">
        <v>70</v>
      </c>
      <c r="G17" s="13">
        <v>90.37</v>
      </c>
      <c r="H17" s="13">
        <v>14</v>
      </c>
      <c r="I17" s="13">
        <v>14.77</v>
      </c>
      <c r="J17" s="13">
        <v>5</v>
      </c>
      <c r="K17" s="17">
        <v>7.85</v>
      </c>
      <c r="L17" s="13">
        <f t="shared" si="0"/>
        <v>51</v>
      </c>
      <c r="M17" s="17">
        <f t="shared" si="1"/>
        <v>67.750000000000014</v>
      </c>
      <c r="O17" s="15"/>
    </row>
    <row r="18" spans="1:17" ht="15" customHeight="1" x14ac:dyDescent="0.25">
      <c r="A18" s="19">
        <v>12</v>
      </c>
      <c r="B18" s="26" t="s">
        <v>37</v>
      </c>
      <c r="C18" s="13">
        <v>55</v>
      </c>
      <c r="D18" s="13">
        <v>3</v>
      </c>
      <c r="E18" s="13">
        <v>43</v>
      </c>
      <c r="F18" s="26">
        <v>67</v>
      </c>
      <c r="G18" s="13">
        <v>126.31</v>
      </c>
      <c r="H18" s="13">
        <v>21</v>
      </c>
      <c r="I18" s="13">
        <v>26.86</v>
      </c>
      <c r="J18" s="13">
        <v>6</v>
      </c>
      <c r="K18" s="17">
        <v>8.7200000000000006</v>
      </c>
      <c r="L18" s="13">
        <f t="shared" si="0"/>
        <v>40</v>
      </c>
      <c r="M18" s="13">
        <f t="shared" si="1"/>
        <v>90.73</v>
      </c>
      <c r="O18" s="15"/>
    </row>
    <row r="19" spans="1:17" ht="15" customHeight="1" x14ac:dyDescent="0.25">
      <c r="A19" s="19">
        <v>13</v>
      </c>
      <c r="B19" s="26" t="s">
        <v>39</v>
      </c>
      <c r="C19" s="13">
        <v>10</v>
      </c>
      <c r="D19" s="13">
        <v>1</v>
      </c>
      <c r="E19" s="13">
        <v>7</v>
      </c>
      <c r="F19" s="26">
        <v>1</v>
      </c>
      <c r="G19" s="13">
        <v>1</v>
      </c>
      <c r="H19" s="13">
        <v>1</v>
      </c>
      <c r="I19" s="17">
        <v>0.6</v>
      </c>
      <c r="J19" s="13">
        <v>0</v>
      </c>
      <c r="K19" s="17">
        <v>0</v>
      </c>
      <c r="L19" s="13">
        <f t="shared" si="0"/>
        <v>0</v>
      </c>
      <c r="M19" s="17">
        <f t="shared" si="1"/>
        <v>0.4</v>
      </c>
      <c r="O19" s="15"/>
    </row>
    <row r="20" spans="1:17" ht="15" customHeight="1" x14ac:dyDescent="0.25">
      <c r="A20" s="19">
        <v>14</v>
      </c>
      <c r="B20" s="26" t="s">
        <v>40</v>
      </c>
      <c r="C20" s="13">
        <v>70</v>
      </c>
      <c r="D20" s="13">
        <v>3</v>
      </c>
      <c r="E20" s="13">
        <v>50</v>
      </c>
      <c r="F20" s="26">
        <v>90</v>
      </c>
      <c r="G20" s="17">
        <v>110.7</v>
      </c>
      <c r="H20" s="13">
        <v>46</v>
      </c>
      <c r="I20" s="13">
        <v>43.98</v>
      </c>
      <c r="J20" s="13">
        <v>2</v>
      </c>
      <c r="K20" s="17">
        <v>2.44</v>
      </c>
      <c r="L20" s="13">
        <f t="shared" si="0"/>
        <v>42</v>
      </c>
      <c r="M20" s="13">
        <f t="shared" ref="M20:M27" si="2">G20-I20-K20</f>
        <v>64.28</v>
      </c>
      <c r="O20" s="15"/>
    </row>
    <row r="21" spans="1:17" ht="15" customHeight="1" x14ac:dyDescent="0.25">
      <c r="A21" s="19">
        <v>15</v>
      </c>
      <c r="B21" s="26" t="s">
        <v>41</v>
      </c>
      <c r="C21" s="13">
        <v>45</v>
      </c>
      <c r="D21" s="13">
        <v>2</v>
      </c>
      <c r="E21" s="13">
        <v>36</v>
      </c>
      <c r="F21" s="26">
        <v>22</v>
      </c>
      <c r="G21" s="13">
        <v>37.4</v>
      </c>
      <c r="H21" s="13">
        <v>2</v>
      </c>
      <c r="I21" s="13">
        <v>2.98</v>
      </c>
      <c r="J21" s="13">
        <v>5</v>
      </c>
      <c r="K21" s="17">
        <v>11.12</v>
      </c>
      <c r="L21" s="13">
        <f t="shared" si="0"/>
        <v>15</v>
      </c>
      <c r="M21" s="13">
        <f t="shared" si="2"/>
        <v>23.300000000000004</v>
      </c>
      <c r="O21" s="15"/>
    </row>
    <row r="22" spans="1:17" ht="15" customHeight="1" x14ac:dyDescent="0.25">
      <c r="A22" s="19">
        <v>16</v>
      </c>
      <c r="B22" s="26" t="s">
        <v>42</v>
      </c>
      <c r="C22" s="13">
        <v>460</v>
      </c>
      <c r="D22" s="13">
        <v>10</v>
      </c>
      <c r="E22" s="13">
        <v>332</v>
      </c>
      <c r="F22" s="26">
        <v>638</v>
      </c>
      <c r="G22" s="13">
        <v>904.41</v>
      </c>
      <c r="H22" s="13">
        <v>63</v>
      </c>
      <c r="I22" s="17">
        <v>74.819999999999993</v>
      </c>
      <c r="J22" s="13">
        <v>92</v>
      </c>
      <c r="K22" s="17">
        <v>91.67</v>
      </c>
      <c r="L22" s="13">
        <f t="shared" si="0"/>
        <v>483</v>
      </c>
      <c r="M22" s="13">
        <f t="shared" si="2"/>
        <v>737.92</v>
      </c>
      <c r="O22" s="15"/>
    </row>
    <row r="23" spans="1:17" ht="15" customHeight="1" x14ac:dyDescent="0.25">
      <c r="A23" s="19">
        <v>17</v>
      </c>
      <c r="B23" s="26" t="s">
        <v>43</v>
      </c>
      <c r="C23" s="13">
        <v>50</v>
      </c>
      <c r="D23" s="13">
        <v>3</v>
      </c>
      <c r="E23" s="13">
        <v>36</v>
      </c>
      <c r="F23" s="26">
        <v>41</v>
      </c>
      <c r="G23" s="13">
        <v>55.7</v>
      </c>
      <c r="H23" s="13">
        <v>15</v>
      </c>
      <c r="I23" s="13">
        <v>14.52</v>
      </c>
      <c r="J23" s="13">
        <v>1</v>
      </c>
      <c r="K23" s="17">
        <v>2</v>
      </c>
      <c r="L23" s="13">
        <f t="shared" si="0"/>
        <v>25</v>
      </c>
      <c r="M23" s="13">
        <f t="shared" si="2"/>
        <v>39.180000000000007</v>
      </c>
      <c r="O23" s="15"/>
    </row>
    <row r="24" spans="1:17" ht="15" customHeight="1" x14ac:dyDescent="0.25">
      <c r="A24" s="19">
        <v>18</v>
      </c>
      <c r="B24" s="26" t="s">
        <v>44</v>
      </c>
      <c r="C24" s="13">
        <v>90</v>
      </c>
      <c r="D24" s="13">
        <v>5</v>
      </c>
      <c r="E24" s="13">
        <v>58</v>
      </c>
      <c r="F24" s="26">
        <v>201</v>
      </c>
      <c r="G24" s="13">
        <v>273.41000000000003</v>
      </c>
      <c r="H24" s="13">
        <v>44</v>
      </c>
      <c r="I24" s="13">
        <v>55.82</v>
      </c>
      <c r="J24" s="13">
        <v>26</v>
      </c>
      <c r="K24" s="17">
        <v>35.11</v>
      </c>
      <c r="L24" s="13">
        <f t="shared" si="0"/>
        <v>131</v>
      </c>
      <c r="M24" s="13">
        <f t="shared" si="2"/>
        <v>182.48000000000002</v>
      </c>
      <c r="O24" s="15"/>
    </row>
    <row r="25" spans="1:17" ht="15" customHeight="1" x14ac:dyDescent="0.25">
      <c r="A25" s="19">
        <v>19</v>
      </c>
      <c r="B25" s="26" t="s">
        <v>29</v>
      </c>
      <c r="C25" s="13">
        <v>80</v>
      </c>
      <c r="D25" s="13">
        <v>3</v>
      </c>
      <c r="E25" s="13">
        <v>58</v>
      </c>
      <c r="F25" s="26">
        <v>79</v>
      </c>
      <c r="G25" s="13">
        <v>147.13</v>
      </c>
      <c r="H25" s="13">
        <v>12</v>
      </c>
      <c r="I25" s="13">
        <v>18.3</v>
      </c>
      <c r="J25" s="13">
        <v>5</v>
      </c>
      <c r="K25" s="17">
        <v>10</v>
      </c>
      <c r="L25" s="13">
        <f>F25-H25-J25</f>
        <v>62</v>
      </c>
      <c r="M25" s="13">
        <f>G25-I25-K25</f>
        <v>118.82999999999998</v>
      </c>
      <c r="O25" s="15"/>
    </row>
    <row r="26" spans="1:17" ht="15" customHeight="1" x14ac:dyDescent="0.25">
      <c r="A26" s="19">
        <v>20</v>
      </c>
      <c r="B26" s="26" t="s">
        <v>38</v>
      </c>
      <c r="C26" s="13">
        <v>50</v>
      </c>
      <c r="D26" s="13">
        <v>3</v>
      </c>
      <c r="E26" s="13">
        <v>36</v>
      </c>
      <c r="F26" s="26">
        <v>6</v>
      </c>
      <c r="G26" s="17">
        <v>10.9</v>
      </c>
      <c r="H26" s="13">
        <v>0</v>
      </c>
      <c r="I26" s="17">
        <v>0</v>
      </c>
      <c r="J26" s="13">
        <v>2</v>
      </c>
      <c r="K26" s="17">
        <v>4</v>
      </c>
      <c r="L26" s="13">
        <f>F26-H26-J26</f>
        <v>4</v>
      </c>
      <c r="M26" s="17">
        <f>G26-I26-K26</f>
        <v>6.9</v>
      </c>
      <c r="O26" s="15"/>
    </row>
    <row r="27" spans="1:17" ht="15" customHeight="1" x14ac:dyDescent="0.25">
      <c r="A27" s="19">
        <v>21</v>
      </c>
      <c r="B27" s="41" t="s">
        <v>50</v>
      </c>
      <c r="C27" s="13">
        <v>210</v>
      </c>
      <c r="D27" s="13">
        <v>6</v>
      </c>
      <c r="E27" s="13">
        <v>164</v>
      </c>
      <c r="F27" s="26">
        <v>416</v>
      </c>
      <c r="G27" s="17">
        <v>272.37</v>
      </c>
      <c r="H27" s="13">
        <v>268</v>
      </c>
      <c r="I27" s="17">
        <v>151.99</v>
      </c>
      <c r="J27" s="13">
        <v>6</v>
      </c>
      <c r="K27" s="17">
        <v>73.33</v>
      </c>
      <c r="L27" s="13">
        <f t="shared" si="0"/>
        <v>142</v>
      </c>
      <c r="M27" s="17">
        <f t="shared" si="2"/>
        <v>47.05</v>
      </c>
      <c r="O27" s="15"/>
    </row>
    <row r="28" spans="1:17" s="21" customFormat="1" ht="16.5" customHeight="1" x14ac:dyDescent="0.2">
      <c r="A28" s="70" t="s">
        <v>0</v>
      </c>
      <c r="B28" s="71"/>
      <c r="C28" s="27">
        <f t="shared" ref="C28:M28" si="3">SUM(C7:C27)</f>
        <v>2260</v>
      </c>
      <c r="D28" s="27">
        <f t="shared" si="3"/>
        <v>89</v>
      </c>
      <c r="E28" s="27">
        <f t="shared" si="3"/>
        <v>1627</v>
      </c>
      <c r="F28" s="27">
        <f t="shared" si="3"/>
        <v>2791</v>
      </c>
      <c r="G28" s="20">
        <f t="shared" si="3"/>
        <v>3635.48</v>
      </c>
      <c r="H28" s="20">
        <f t="shared" si="3"/>
        <v>714</v>
      </c>
      <c r="I28" s="20">
        <f t="shared" si="3"/>
        <v>634.93000000000006</v>
      </c>
      <c r="J28" s="20">
        <f t="shared" si="3"/>
        <v>254</v>
      </c>
      <c r="K28" s="20">
        <f t="shared" si="3"/>
        <v>357.64</v>
      </c>
      <c r="L28" s="20">
        <f t="shared" si="3"/>
        <v>1823</v>
      </c>
      <c r="M28" s="20">
        <f t="shared" si="3"/>
        <v>2642.91</v>
      </c>
      <c r="N28" s="15"/>
      <c r="O28" s="15"/>
    </row>
    <row r="29" spans="1:17" ht="12" customHeight="1" x14ac:dyDescent="0.25">
      <c r="A29" s="55" t="s">
        <v>3</v>
      </c>
      <c r="B29" s="55"/>
      <c r="C29" s="55"/>
      <c r="D29" s="55"/>
      <c r="E29" s="48"/>
      <c r="F29" s="49"/>
      <c r="G29" s="49"/>
      <c r="H29" s="49"/>
      <c r="I29" s="49"/>
      <c r="J29" s="49"/>
      <c r="K29" s="50"/>
      <c r="L29" s="48"/>
      <c r="N29" s="21"/>
      <c r="O29" s="21"/>
    </row>
    <row r="30" spans="1:17" x14ac:dyDescent="0.2">
      <c r="G30" s="28"/>
      <c r="H30" s="28"/>
      <c r="I30" s="28"/>
      <c r="J30" s="28"/>
      <c r="K30" s="28"/>
    </row>
    <row r="31" spans="1:17" ht="15.75" x14ac:dyDescent="0.25">
      <c r="P31" s="14"/>
      <c r="Q31" s="14"/>
    </row>
    <row r="32" spans="1:17" ht="15.75" x14ac:dyDescent="0.25">
      <c r="G32" s="28"/>
      <c r="H32" s="28"/>
      <c r="I32" s="28"/>
      <c r="J32" s="28"/>
      <c r="K32" s="28"/>
      <c r="N32" s="14"/>
      <c r="O32" s="14"/>
    </row>
    <row r="34" spans="7:11" x14ac:dyDescent="0.2">
      <c r="G34" s="28"/>
      <c r="H34" s="28"/>
      <c r="I34" s="28"/>
      <c r="J34" s="28"/>
      <c r="K34" s="28"/>
    </row>
  </sheetData>
  <mergeCells count="11">
    <mergeCell ref="A3:L3"/>
    <mergeCell ref="H5:I5"/>
    <mergeCell ref="J5:K5"/>
    <mergeCell ref="A1:J1"/>
    <mergeCell ref="A28:B28"/>
    <mergeCell ref="A2:L2"/>
    <mergeCell ref="A29:D29"/>
    <mergeCell ref="A5:A6"/>
    <mergeCell ref="B5:B6"/>
    <mergeCell ref="F5:G5"/>
    <mergeCell ref="C5:E5"/>
  </mergeCells>
  <printOptions horizontalCentered="1" verticalCentered="1"/>
  <pageMargins left="0.31496062992125984" right="0.31496062992125984" top="0.47" bottom="0.3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NULM - Dist 9</vt:lpstr>
      <vt:lpstr>NULM - Bank  9</vt:lpstr>
      <vt:lpstr>'NULM - Dist 9'!Print_Area</vt:lpstr>
      <vt:lpstr>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dena</cp:lastModifiedBy>
  <cp:lastPrinted>2021-12-18T13:04:55Z</cp:lastPrinted>
  <dcterms:created xsi:type="dcterms:W3CDTF">2016-08-26T06:29:15Z</dcterms:created>
  <dcterms:modified xsi:type="dcterms:W3CDTF">2021-12-18T13:04:58Z</dcterms:modified>
</cp:coreProperties>
</file>